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<sst xmlns="http://schemas.openxmlformats.org/spreadsheetml/2006/main" count="74" uniqueCount="60">
  <si>
    <t>威海市扶贫协作资金分配表</t>
  </si>
  <si>
    <t xml:space="preserve">                                                  单位：万元</t>
  </si>
  <si>
    <t>序号</t>
  </si>
  <si>
    <t>镇（街道）、部门</t>
  </si>
  <si>
    <t>资金额</t>
  </si>
  <si>
    <t>备注</t>
  </si>
  <si>
    <t>榴园镇</t>
  </si>
  <si>
    <t>榴园大理峪石榴休闲庄园开发项目资金</t>
  </si>
  <si>
    <t>区妇联</t>
  </si>
  <si>
    <t>大姐工坊项目资金</t>
  </si>
  <si>
    <t>合计</t>
  </si>
  <si>
    <t xml:space="preserve">附表2 </t>
  </si>
  <si>
    <t>市派第三轮第一书记帮包村资金明细表</t>
  </si>
  <si>
    <t>单位：万元</t>
  </si>
  <si>
    <t>镇（街）</t>
  </si>
  <si>
    <t>任 职 村</t>
  </si>
  <si>
    <t>派出单位名称</t>
  </si>
  <si>
    <t>本次下达资金明细</t>
  </si>
  <si>
    <t>市级第一批下达</t>
  </si>
  <si>
    <t>省级下达</t>
  </si>
  <si>
    <t>合  计</t>
  </si>
  <si>
    <t>底阁镇</t>
  </si>
  <si>
    <t>徐庄村</t>
  </si>
  <si>
    <t>市物价局</t>
  </si>
  <si>
    <t>大晁村</t>
  </si>
  <si>
    <t>市总工会</t>
  </si>
  <si>
    <t>康庄村</t>
  </si>
  <si>
    <t>枣庄日报社</t>
  </si>
  <si>
    <t>峨山镇</t>
  </si>
  <si>
    <t>西马寨村</t>
  </si>
  <si>
    <t>市发改委</t>
  </si>
  <si>
    <t>夏庄村</t>
  </si>
  <si>
    <t>市强戒所</t>
  </si>
  <si>
    <t>左庄村</t>
  </si>
  <si>
    <t>团市委</t>
  </si>
  <si>
    <t>吴林街道</t>
  </si>
  <si>
    <t>曹庄居</t>
  </si>
  <si>
    <t>市工商局</t>
  </si>
  <si>
    <t>崔庄居</t>
  </si>
  <si>
    <t>市外侨办</t>
  </si>
  <si>
    <t>西白楼村</t>
  </si>
  <si>
    <t>市档案局</t>
  </si>
  <si>
    <t>王马山口村</t>
  </si>
  <si>
    <t>市立二院</t>
  </si>
  <si>
    <t>娘娘坟村</t>
  </si>
  <si>
    <t>市国资委</t>
  </si>
  <si>
    <t>阴平镇</t>
  </si>
  <si>
    <t>下郭村</t>
  </si>
  <si>
    <t>市烟草专卖局</t>
  </si>
  <si>
    <t>东金庄村</t>
  </si>
  <si>
    <t>市住房公积金管理中心</t>
  </si>
  <si>
    <t>三汪村</t>
  </si>
  <si>
    <t>市政府研究室</t>
  </si>
  <si>
    <t>古邵镇</t>
  </si>
  <si>
    <t>梅台村</t>
  </si>
  <si>
    <t>市城市管理局</t>
  </si>
  <si>
    <t>小安村</t>
  </si>
  <si>
    <t>市中医医院</t>
  </si>
  <si>
    <t>大王庄村</t>
  </si>
  <si>
    <t>十里泉发电厂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</si>
</sst>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  <scheme val="minor"/>
    </font>
    <font>
      <b/>
      <sz val="22"/>
      <name val="方正小标宋简体"/>
      <charset val="134"/>
    </font>
    <font>
      <sz val="12"/>
      <name val="方正小标宋简体"/>
      <charset val="134"/>
    </font>
    <font>
      <sz val="14"/>
      <name val="黑体"/>
      <charset val="134"/>
    </font>
    <font>
      <sz val="12"/>
      <name val="黑体"/>
      <charset val="134"/>
    </font>
    <font>
      <sz val="14"/>
      <name val="仿宋_GB2312"/>
      <charset val="134"/>
    </font>
    <font>
      <sz val="12"/>
      <name val="宋体"/>
      <charset val="134"/>
    </font>
    <font>
      <sz val="20"/>
      <name val="黑体"/>
      <charset val="134"/>
    </font>
    <font>
      <sz val="12"/>
      <name val="宋体"/>
      <charset val="134"/>
      <scheme val="major"/>
    </font>
    <font>
      <b/>
      <sz val="12"/>
      <name val="黑体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7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33" fillId="11" borderId="9" applyNumberFormat="0" applyAlignment="0" applyProtection="0">
      <alignment vertical="center"/>
    </xf>
    <xf numFmtId="0" fontId="17" fillId="9" borderId="5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/>
    <xf numFmtId="0" fontId="4" fillId="0" borderId="0" xfId="0" applyFont="1" applyFill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 wrapText="1"/>
    </xf>
    <xf numFmtId="0" fontId="12" fillId="0" borderId="0" xfId="0" applyNumberFormat="1" applyFont="1" applyFill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XEY7"/>
  <sheetViews>
    <sheetView tabSelected="1" workbookViewId="0">
      <selection activeCell="G9" sqref="G9"/>
    </sheetView>
  </sheetViews>
  <sheetFormatPr defaultColWidth="9" defaultRowHeight="14.25" outlineLevelRow="6"/>
  <cols>
    <col min="1" max="1" width="6.25" style="22" customWidth="1"/>
    <col min="2" max="2" width="8.75" style="20" customWidth="1"/>
    <col min="3" max="3" width="6.375" style="20" hidden="1" customWidth="1"/>
    <col min="4" max="4" width="10.25" style="21" hidden="1" customWidth="1"/>
    <col min="5" max="6" width="27.5" style="21" customWidth="1"/>
    <col min="7" max="7" width="49.5" style="21" customWidth="1"/>
    <col min="8" max="16375" width="9" style="23"/>
    <col min="16376" max="16384" width="9" style="22"/>
  </cols>
  <sheetData>
    <row r="1" s="20" customFormat="1" spans="4:16379">
      <c r="D1" s="21"/>
      <c r="E1" s="21"/>
      <c r="F1" s="21"/>
      <c r="G1" s="21"/>
      <c r="XEV1" s="22"/>
      <c r="XEW1" s="22"/>
      <c r="XEX1" s="22"/>
      <c r="XEY1" s="22"/>
    </row>
    <row r="2" s="21" customFormat="1" ht="34.5" customHeight="1" spans="2:7">
      <c r="B2" s="24" t="s">
        <v>0</v>
      </c>
      <c r="C2" s="24"/>
      <c r="D2" s="24"/>
      <c r="E2" s="24"/>
      <c r="F2" s="24"/>
      <c r="G2" s="24"/>
    </row>
    <row r="3" s="21" customFormat="1" ht="20.25" customHeight="1" spans="2:7">
      <c r="B3" s="25" t="s">
        <v>1</v>
      </c>
      <c r="C3" s="25"/>
      <c r="D3" s="25"/>
      <c r="E3" s="25"/>
      <c r="F3" s="25"/>
      <c r="G3" s="25"/>
    </row>
    <row r="4" s="21" customFormat="1" ht="31.5" customHeight="1" spans="2:7">
      <c r="B4" s="26" t="s">
        <v>2</v>
      </c>
      <c r="C4" s="26"/>
      <c r="D4" s="26"/>
      <c r="E4" s="26" t="s">
        <v>3</v>
      </c>
      <c r="F4" s="26" t="s">
        <v>4</v>
      </c>
      <c r="G4" s="26" t="s">
        <v>5</v>
      </c>
    </row>
    <row r="5" s="21" customFormat="1" ht="18" customHeight="1" spans="2:7">
      <c r="B5" s="27">
        <v>1</v>
      </c>
      <c r="C5" s="27">
        <v>1</v>
      </c>
      <c r="D5" s="27"/>
      <c r="E5" s="28" t="s">
        <v>6</v>
      </c>
      <c r="F5" s="28">
        <v>150</v>
      </c>
      <c r="G5" s="28" t="s">
        <v>7</v>
      </c>
    </row>
    <row r="6" s="21" customFormat="1" ht="18" customHeight="1" spans="2:7">
      <c r="B6" s="27">
        <v>2</v>
      </c>
      <c r="C6" s="27">
        <v>2</v>
      </c>
      <c r="D6" s="27"/>
      <c r="E6" s="28" t="s">
        <v>8</v>
      </c>
      <c r="F6" s="28">
        <v>6</v>
      </c>
      <c r="G6" s="28" t="s">
        <v>9</v>
      </c>
    </row>
    <row r="7" s="21" customFormat="1" ht="27.75" customHeight="1" spans="2:7">
      <c r="B7" s="27"/>
      <c r="C7" s="27">
        <v>17</v>
      </c>
      <c r="D7" s="27"/>
      <c r="E7" s="28" t="s">
        <v>10</v>
      </c>
      <c r="F7" s="28">
        <v>156</v>
      </c>
      <c r="G7" s="28"/>
    </row>
  </sheetData>
  <mergeCells count="2">
    <mergeCell ref="B2:G2"/>
    <mergeCell ref="B3:G3"/>
  </mergeCells>
  <pageMargins left="0.748031496062992" right="0.748031496062992" top="0.984251968503937" bottom="0.984251968503937" header="0.511811023622047" footer="0.51181102362204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2"/>
  <sheetViews>
    <sheetView workbookViewId="0">
      <selection activeCell="E4" sqref="E4:H4"/>
    </sheetView>
  </sheetViews>
  <sheetFormatPr defaultColWidth="9" defaultRowHeight="18.75"/>
  <cols>
    <col min="1" max="2" width="9" style="2"/>
    <col min="3" max="5" width="9" style="3"/>
    <col min="6" max="6" width="9" style="4"/>
    <col min="7" max="247" width="9" style="2"/>
    <col min="248" max="16384" width="9" style="5"/>
  </cols>
  <sheetData>
    <row r="1" ht="14.25" spans="1:2">
      <c r="A1" s="6" t="s">
        <v>11</v>
      </c>
      <c r="B1" s="6"/>
    </row>
    <row r="2" s="1" customFormat="1" ht="27" spans="1:256">
      <c r="A2" s="7" t="s">
        <v>12</v>
      </c>
      <c r="B2" s="7"/>
      <c r="C2" s="7"/>
      <c r="D2" s="7"/>
      <c r="E2" s="7"/>
      <c r="F2" s="7"/>
      <c r="G2" s="7"/>
      <c r="H2" s="7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="1" customFormat="1" ht="27" spans="1:256">
      <c r="A3" s="7"/>
      <c r="B3" s="7"/>
      <c r="C3" s="7"/>
      <c r="E3" s="8"/>
      <c r="F3" s="9" t="s">
        <v>13</v>
      </c>
      <c r="G3" s="9"/>
      <c r="H3" s="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="1" customFormat="1" ht="28.5" spans="1:256">
      <c r="A4" s="10" t="s">
        <v>2</v>
      </c>
      <c r="B4" s="10" t="s">
        <v>14</v>
      </c>
      <c r="C4" s="10" t="s">
        <v>15</v>
      </c>
      <c r="D4" s="10" t="s">
        <v>16</v>
      </c>
      <c r="E4" s="10" t="s">
        <v>10</v>
      </c>
      <c r="F4" s="11" t="s">
        <v>17</v>
      </c>
      <c r="G4" s="11" t="s">
        <v>18</v>
      </c>
      <c r="H4" s="11" t="s">
        <v>19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="1" customFormat="1" spans="1:256">
      <c r="A5" s="12" t="s">
        <v>20</v>
      </c>
      <c r="B5" s="13"/>
      <c r="C5" s="14"/>
      <c r="D5" s="10"/>
      <c r="E5" s="15" t="e">
        <f>SUM(#REF!,#REF!,#REF!,#REF!,#REF!,#REF!)</f>
        <v>#REF!</v>
      </c>
      <c r="F5" s="15" t="e">
        <f>SUM(#REF!,#REF!,#REF!,#REF!,#REF!,#REF!)</f>
        <v>#REF!</v>
      </c>
      <c r="G5" s="15" t="e">
        <f>SUM(#REF!,#REF!,#REF!,#REF!,#REF!,#REF!)</f>
        <v>#REF!</v>
      </c>
      <c r="H5" s="15" t="e">
        <f>SUM(#REF!,#REF!,#REF!,#REF!,#REF!,#REF!)</f>
        <v>#REF!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="1" customFormat="1" ht="37.5" spans="1:256">
      <c r="A6" s="16">
        <v>1</v>
      </c>
      <c r="B6" s="17" t="s">
        <v>21</v>
      </c>
      <c r="C6" s="17" t="s">
        <v>22</v>
      </c>
      <c r="D6" s="16" t="s">
        <v>23</v>
      </c>
      <c r="E6" s="16">
        <f t="shared" ref="E6:E22" si="0">SUM(F6:H6)</f>
        <v>15</v>
      </c>
      <c r="F6" s="15">
        <v>15</v>
      </c>
      <c r="G6" s="15"/>
      <c r="H6" s="1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="1" customFormat="1" ht="37.5" spans="1:256">
      <c r="A7" s="16">
        <v>2</v>
      </c>
      <c r="B7" s="17" t="s">
        <v>21</v>
      </c>
      <c r="C7" s="18" t="s">
        <v>24</v>
      </c>
      <c r="D7" s="18" t="s">
        <v>25</v>
      </c>
      <c r="E7" s="16">
        <f t="shared" si="0"/>
        <v>15</v>
      </c>
      <c r="F7" s="15">
        <v>15</v>
      </c>
      <c r="G7" s="15"/>
      <c r="H7" s="15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="1" customFormat="1" ht="37.5" spans="1:256">
      <c r="A8" s="16">
        <v>3</v>
      </c>
      <c r="B8" s="17" t="s">
        <v>21</v>
      </c>
      <c r="C8" s="18" t="s">
        <v>26</v>
      </c>
      <c r="D8" s="18" t="s">
        <v>27</v>
      </c>
      <c r="E8" s="16">
        <f t="shared" si="0"/>
        <v>15</v>
      </c>
      <c r="F8" s="15">
        <v>15</v>
      </c>
      <c r="G8" s="15"/>
      <c r="H8" s="15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="1" customFormat="1" ht="37.5" spans="1:256">
      <c r="A9" s="16">
        <v>4</v>
      </c>
      <c r="B9" s="17" t="s">
        <v>28</v>
      </c>
      <c r="C9" s="19" t="s">
        <v>29</v>
      </c>
      <c r="D9" s="18" t="s">
        <v>30</v>
      </c>
      <c r="E9" s="16">
        <f t="shared" si="0"/>
        <v>20</v>
      </c>
      <c r="F9" s="15">
        <v>20</v>
      </c>
      <c r="G9" s="15"/>
      <c r="H9" s="15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="1" customFormat="1" ht="37.5" spans="1:256">
      <c r="A10" s="16">
        <v>5</v>
      </c>
      <c r="B10" s="17" t="s">
        <v>28</v>
      </c>
      <c r="C10" s="19" t="s">
        <v>31</v>
      </c>
      <c r="D10" s="18" t="s">
        <v>32</v>
      </c>
      <c r="E10" s="16">
        <f t="shared" si="0"/>
        <v>25</v>
      </c>
      <c r="F10" s="15">
        <v>10</v>
      </c>
      <c r="G10" s="15">
        <v>15</v>
      </c>
      <c r="H10" s="15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="1" customFormat="1" spans="1:256">
      <c r="A11" s="16">
        <v>6</v>
      </c>
      <c r="B11" s="17" t="s">
        <v>28</v>
      </c>
      <c r="C11" s="19" t="s">
        <v>33</v>
      </c>
      <c r="D11" s="18" t="s">
        <v>34</v>
      </c>
      <c r="E11" s="16">
        <f t="shared" si="0"/>
        <v>35</v>
      </c>
      <c r="F11" s="15">
        <v>15</v>
      </c>
      <c r="G11" s="15">
        <v>20</v>
      </c>
      <c r="H11" s="15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="1" customFormat="1" ht="37.5" spans="1:256">
      <c r="A12" s="16">
        <v>7</v>
      </c>
      <c r="B12" s="17" t="s">
        <v>35</v>
      </c>
      <c r="C12" s="19" t="s">
        <v>36</v>
      </c>
      <c r="D12" s="18" t="s">
        <v>37</v>
      </c>
      <c r="E12" s="16">
        <f t="shared" si="0"/>
        <v>15</v>
      </c>
      <c r="F12" s="15">
        <v>15</v>
      </c>
      <c r="G12" s="15"/>
      <c r="H12" s="15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="1" customFormat="1" ht="37.5" spans="1:256">
      <c r="A13" s="16">
        <v>8</v>
      </c>
      <c r="B13" s="17" t="s">
        <v>35</v>
      </c>
      <c r="C13" s="19" t="s">
        <v>38</v>
      </c>
      <c r="D13" s="18" t="s">
        <v>39</v>
      </c>
      <c r="E13" s="16">
        <f t="shared" si="0"/>
        <v>15</v>
      </c>
      <c r="F13" s="15">
        <v>15</v>
      </c>
      <c r="G13" s="15"/>
      <c r="H13" s="15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="1" customFormat="1" ht="37.5" spans="1:256">
      <c r="A14" s="16">
        <v>9</v>
      </c>
      <c r="B14" s="17" t="s">
        <v>6</v>
      </c>
      <c r="C14" s="19" t="s">
        <v>40</v>
      </c>
      <c r="D14" s="18" t="s">
        <v>41</v>
      </c>
      <c r="E14" s="16">
        <f t="shared" si="0"/>
        <v>15</v>
      </c>
      <c r="F14" s="15">
        <v>15</v>
      </c>
      <c r="G14" s="15"/>
      <c r="H14" s="15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="1" customFormat="1" ht="37.5" spans="1:256">
      <c r="A15" s="16">
        <v>10</v>
      </c>
      <c r="B15" s="17" t="s">
        <v>6</v>
      </c>
      <c r="C15" s="18" t="s">
        <v>42</v>
      </c>
      <c r="D15" s="18" t="s">
        <v>43</v>
      </c>
      <c r="E15" s="16">
        <f t="shared" si="0"/>
        <v>15</v>
      </c>
      <c r="F15" s="15">
        <v>15</v>
      </c>
      <c r="G15" s="15"/>
      <c r="H15" s="15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="1" customFormat="1" ht="37.5" spans="1:256">
      <c r="A16" s="16">
        <v>11</v>
      </c>
      <c r="B16" s="17" t="s">
        <v>6</v>
      </c>
      <c r="C16" s="19" t="s">
        <v>44</v>
      </c>
      <c r="D16" s="16" t="s">
        <v>45</v>
      </c>
      <c r="E16" s="16">
        <f t="shared" si="0"/>
        <v>20</v>
      </c>
      <c r="F16" s="15">
        <v>20</v>
      </c>
      <c r="G16" s="15"/>
      <c r="H16" s="15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="1" customFormat="1" ht="37.5" spans="1:256">
      <c r="A17" s="16">
        <v>12</v>
      </c>
      <c r="B17" s="17" t="s">
        <v>46</v>
      </c>
      <c r="C17" s="19" t="s">
        <v>47</v>
      </c>
      <c r="D17" s="18" t="s">
        <v>48</v>
      </c>
      <c r="E17" s="16">
        <f t="shared" si="0"/>
        <v>15</v>
      </c>
      <c r="F17" s="15">
        <v>15</v>
      </c>
      <c r="G17" s="15"/>
      <c r="H17" s="15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="1" customFormat="1" ht="75" spans="1:256">
      <c r="A18" s="16">
        <v>13</v>
      </c>
      <c r="B18" s="17" t="s">
        <v>46</v>
      </c>
      <c r="C18" s="19" t="s">
        <v>49</v>
      </c>
      <c r="D18" s="18" t="s">
        <v>50</v>
      </c>
      <c r="E18" s="16">
        <f t="shared" si="0"/>
        <v>15</v>
      </c>
      <c r="F18" s="15">
        <v>15</v>
      </c>
      <c r="G18" s="15"/>
      <c r="H18" s="15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="1" customFormat="1" ht="37.5" spans="1:256">
      <c r="A19" s="16">
        <v>14</v>
      </c>
      <c r="B19" s="17" t="s">
        <v>46</v>
      </c>
      <c r="C19" s="19" t="s">
        <v>51</v>
      </c>
      <c r="D19" s="18" t="s">
        <v>52</v>
      </c>
      <c r="E19" s="16">
        <f t="shared" si="0"/>
        <v>15</v>
      </c>
      <c r="F19" s="15">
        <v>15</v>
      </c>
      <c r="G19" s="15"/>
      <c r="H19" s="15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="1" customFormat="1" ht="37.5" spans="1:256">
      <c r="A20" s="16">
        <v>15</v>
      </c>
      <c r="B20" s="17" t="s">
        <v>53</v>
      </c>
      <c r="C20" s="19" t="s">
        <v>54</v>
      </c>
      <c r="D20" s="18" t="s">
        <v>55</v>
      </c>
      <c r="E20" s="16">
        <f t="shared" si="0"/>
        <v>15</v>
      </c>
      <c r="F20" s="15">
        <v>15</v>
      </c>
      <c r="G20" s="15"/>
      <c r="H20" s="15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="1" customFormat="1" ht="37.5" spans="1:256">
      <c r="A21" s="16">
        <v>16</v>
      </c>
      <c r="B21" s="17" t="s">
        <v>53</v>
      </c>
      <c r="C21" s="19" t="s">
        <v>56</v>
      </c>
      <c r="D21" s="16" t="s">
        <v>57</v>
      </c>
      <c r="E21" s="16">
        <f t="shared" si="0"/>
        <v>15</v>
      </c>
      <c r="F21" s="15">
        <v>15</v>
      </c>
      <c r="G21" s="15"/>
      <c r="H21" s="15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="1" customFormat="1" ht="37.5" spans="1:256">
      <c r="A22" s="16">
        <v>17</v>
      </c>
      <c r="B22" s="17" t="s">
        <v>53</v>
      </c>
      <c r="C22" s="19" t="s">
        <v>58</v>
      </c>
      <c r="D22" s="16" t="s">
        <v>59</v>
      </c>
      <c r="E22" s="16">
        <f t="shared" si="0"/>
        <v>15</v>
      </c>
      <c r="F22" s="15">
        <v>15</v>
      </c>
      <c r="G22" s="15"/>
      <c r="H22" s="15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</sheetData>
  <mergeCells count="4">
    <mergeCell ref="A1:B1"/>
    <mergeCell ref="A2:H2"/>
    <mergeCell ref="F3:H3"/>
    <mergeCell ref="A5:C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2017-04-17T07:05:00Z</dcterms:created>
  <cp:lastPrinted>2017-06-21T03:56:00Z</cp:lastPrinted>
  <dcterms:modified xsi:type="dcterms:W3CDTF">2020-05-15T09:35:54Z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